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defaultThemeVersion="124226"/>
  <xr:revisionPtr revIDLastSave="0" documentId="13_ncr:1_{3454AAF7-DB83-4898-AA1D-7F22EC116756}" xr6:coauthVersionLast="47" xr6:coauthVersionMax="47" xr10:uidLastSave="{00000000-0000-0000-0000-000000000000}"/>
  <bookViews>
    <workbookView xWindow="38280" yWindow="1395" windowWidth="29040" windowHeight="15840" activeTab="1" xr2:uid="{00000000-000D-0000-FFFF-FFFF00000000}"/>
  </bookViews>
  <sheets>
    <sheet name="demand shortfall" sheetId="1" r:id="rId1"/>
    <sheet name="carryover shortfall" sheetId="3" r:id="rId2"/>
    <sheet name="calc chk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H11" i="1"/>
  <c r="F6" i="2"/>
  <c r="E11" i="2"/>
  <c r="H31" i="2"/>
  <c r="H30" i="2"/>
  <c r="H29" i="2"/>
  <c r="H25" i="2"/>
  <c r="H24" i="2"/>
  <c r="H23" i="2"/>
  <c r="H22" i="2"/>
  <c r="H26" i="2" s="1"/>
  <c r="E7" i="2" l="1"/>
  <c r="E9" i="2"/>
  <c r="B12" i="3"/>
  <c r="E12" i="3" s="1"/>
  <c r="G12" i="3" s="1"/>
  <c r="H27" i="3"/>
  <c r="H26" i="3"/>
  <c r="H25" i="3"/>
  <c r="B7" i="3"/>
  <c r="E7" i="3" s="1"/>
  <c r="G7" i="3" s="1"/>
  <c r="H22" i="3"/>
  <c r="H19" i="3"/>
  <c r="H20" i="3"/>
  <c r="H21" i="3"/>
  <c r="H18" i="3"/>
  <c r="A29" i="3"/>
  <c r="G11" i="3"/>
  <c r="G10" i="3"/>
  <c r="G9" i="3"/>
  <c r="G8" i="3"/>
  <c r="G6" i="3"/>
  <c r="E11" i="3"/>
  <c r="E10" i="3"/>
  <c r="E9" i="3"/>
  <c r="E8" i="3"/>
  <c r="C26" i="3"/>
  <c r="A23" i="3"/>
  <c r="G5" i="2"/>
  <c r="G11" i="2" l="1"/>
  <c r="D26" i="3"/>
  <c r="F4" i="1" l="1"/>
  <c r="A20" i="3"/>
  <c r="B16" i="3"/>
  <c r="B10" i="3" l="1"/>
  <c r="B8" i="3"/>
  <c r="H4" i="1" l="1"/>
  <c r="G13" i="3"/>
  <c r="H11" i="2"/>
  <c r="G10" i="2"/>
  <c r="H10" i="2" s="1"/>
  <c r="G9" i="2"/>
  <c r="H9" i="2" s="1"/>
  <c r="G8" i="2"/>
  <c r="H8" i="2" s="1"/>
  <c r="G7" i="2"/>
  <c r="H7" i="2" s="1"/>
  <c r="G6" i="2"/>
  <c r="H6" i="2" s="1"/>
  <c r="H5" i="2"/>
  <c r="H12" i="2" l="1"/>
  <c r="F5" i="1" l="1"/>
  <c r="H5" i="1" s="1"/>
  <c r="F7" i="1" l="1"/>
  <c r="H7" i="1" s="1"/>
  <c r="F8" i="1"/>
  <c r="H8" i="1" s="1"/>
  <c r="F9" i="1"/>
  <c r="H9" i="1" s="1"/>
  <c r="F10" i="1"/>
  <c r="H10" i="1" s="1"/>
  <c r="F6" i="1" l="1"/>
  <c r="H6" i="1" s="1"/>
</calcChain>
</file>

<file path=xl/sharedStrings.xml><?xml version="1.0" encoding="utf-8"?>
<sst xmlns="http://schemas.openxmlformats.org/spreadsheetml/2006/main" count="88" uniqueCount="67">
  <si>
    <t>Natural Flow Supply through 10/31</t>
  </si>
  <si>
    <r>
      <t>Natural Flow Adjustment</t>
    </r>
    <r>
      <rPr>
        <vertAlign val="superscript"/>
        <sz val="11"/>
        <color theme="1"/>
        <rFont val="Calibri"/>
        <family val="2"/>
        <scheme val="minor"/>
      </rPr>
      <t>a</t>
    </r>
  </si>
  <si>
    <r>
      <t>Preliminary Storage Allocation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</si>
  <si>
    <r>
      <t>Storage Adjustments</t>
    </r>
    <r>
      <rPr>
        <vertAlign val="superscript"/>
        <sz val="11"/>
        <color theme="1"/>
        <rFont val="Calibri"/>
        <family val="2"/>
        <scheme val="minor"/>
      </rPr>
      <t>c</t>
    </r>
  </si>
  <si>
    <t>Total Supply</t>
  </si>
  <si>
    <t>A&amp;B</t>
  </si>
  <si>
    <t>AFRD2</t>
  </si>
  <si>
    <t>BID</t>
  </si>
  <si>
    <t>Milner</t>
  </si>
  <si>
    <t>Minidoka</t>
  </si>
  <si>
    <t>NSCC</t>
  </si>
  <si>
    <t>Data Source</t>
  </si>
  <si>
    <t>a</t>
  </si>
  <si>
    <t>b</t>
  </si>
  <si>
    <t>c</t>
  </si>
  <si>
    <t xml:space="preserve">Carryover Shortfall </t>
  </si>
  <si>
    <t>Carryover Shortfall</t>
  </si>
  <si>
    <t>Total</t>
  </si>
  <si>
    <t>Carryover</t>
  </si>
  <si>
    <t>d</t>
  </si>
  <si>
    <r>
      <t>Preliminary Storage Allocation</t>
    </r>
    <r>
      <rPr>
        <vertAlign val="superscript"/>
        <sz val="11"/>
        <color theme="1"/>
        <rFont val="Calibri"/>
        <family val="2"/>
        <scheme val="minor"/>
      </rPr>
      <t>b</t>
    </r>
  </si>
  <si>
    <r>
      <t>Storage Use</t>
    </r>
    <r>
      <rPr>
        <vertAlign val="superscript"/>
        <sz val="11"/>
        <color theme="1"/>
        <rFont val="Calibri"/>
        <family val="2"/>
        <scheme val="minor"/>
      </rPr>
      <t>e</t>
    </r>
  </si>
  <si>
    <t>e</t>
  </si>
  <si>
    <r>
      <t>Reasonable Carryover</t>
    </r>
    <r>
      <rPr>
        <vertAlign val="superscript"/>
        <sz val="11"/>
        <color theme="1"/>
        <rFont val="Calibri"/>
        <family val="2"/>
        <scheme val="minor"/>
      </rPr>
      <t>f</t>
    </r>
  </si>
  <si>
    <t>f</t>
  </si>
  <si>
    <t>Fourth Amended Final Order (pg 26 &amp; 27), these values do not change</t>
  </si>
  <si>
    <t>individual entity spreadsheets, summary or allocation sheet</t>
  </si>
  <si>
    <t>BID*</t>
  </si>
  <si>
    <t>Minidoka*</t>
  </si>
  <si>
    <t xml:space="preserve">* </t>
  </si>
  <si>
    <t>In-Season Storage Adjustment</t>
  </si>
  <si>
    <t>TFCC**</t>
  </si>
  <si>
    <t>**</t>
  </si>
  <si>
    <t>values are preliminary since the Storage Report for 2021 is not available until 2022</t>
  </si>
  <si>
    <t>http://www.waterdistrict1.com/WD01%20Storage%20Report.pdf</t>
  </si>
  <si>
    <t>TFCC &amp; AFRD2 Storage Use were reduced by 40 AF and 672 AF, repectively to correct preliminary reporting of storage use that was natural flow</t>
  </si>
  <si>
    <t>2021Adjustments.xlxs column F sheet 10-31</t>
  </si>
  <si>
    <t>Preliminary Storage Report dated 06/26/2021, Part 2 (after percent fill and evap without rentals)</t>
  </si>
  <si>
    <t>RISD</t>
  </si>
  <si>
    <t>Shortfall</t>
  </si>
  <si>
    <t>October 31 Carryover in Water Rights Accounting</t>
  </si>
  <si>
    <t>Reasonable Carryover</t>
  </si>
  <si>
    <t>TFCC</t>
  </si>
  <si>
    <t>wheeled water all but mitigation water</t>
  </si>
  <si>
    <t xml:space="preserve">Demand Shortfall </t>
  </si>
  <si>
    <t>BID / MID total carryover</t>
  </si>
  <si>
    <t xml:space="preserve">Surface Water Coalition </t>
  </si>
  <si>
    <t>Water Mitigation Coalition</t>
  </si>
  <si>
    <t>Cities</t>
  </si>
  <si>
    <t xml:space="preserve">Mitigation Totals </t>
  </si>
  <si>
    <t>Storage Received for Mitigation</t>
  </si>
  <si>
    <t>AFRD2**</t>
  </si>
  <si>
    <t>total</t>
  </si>
  <si>
    <t>Storage Water Private Leases or to Rental Pool</t>
  </si>
  <si>
    <t>Storage Use Adjustment</t>
  </si>
  <si>
    <t>Carryover adjusted for water provided from SWC for Mitigation(-) or Leased (+)</t>
  </si>
  <si>
    <t xml:space="preserve">Reasonable Carryover Shortfall </t>
  </si>
  <si>
    <t>Reasonable Carryover Shortfall</t>
  </si>
  <si>
    <t>Board recharge charge storage use (due to prelim accounting)</t>
  </si>
  <si>
    <t>cfs</t>
  </si>
  <si>
    <t>AF</t>
  </si>
  <si>
    <t>AFRD2*</t>
  </si>
  <si>
    <t>TFCC*</t>
  </si>
  <si>
    <t>* Oct 31 Carryover was increased by 771.6 AF for AFRD2 &amp; 32.5 AF for TFCC to correct preliminary WRA reporting of storage that was natural flow</t>
  </si>
  <si>
    <t>2021_Adjustments.xlsx column E in worksheet 10-31</t>
  </si>
  <si>
    <t>2021_Adjustments.xlsx column F in worksheet 10-31</t>
  </si>
  <si>
    <t>TFCC &amp; AFRD2 Natural Flow Supply include storage adjustments for natural flow during board recharge reported as stored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</si>
</sst>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2" borderId="1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164" fontId="0" fillId="0" borderId="0" xfId="1" applyNumberFormat="1" applyFont="1" applyFill="1" applyBorder="1" applyAlignment="1"/>
    <xf numFmtId="3" fontId="0" fillId="0" borderId="0" xfId="0" applyNumberFormat="1" applyFill="1"/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0" fillId="0" borderId="0" xfId="0" applyFill="1" applyBorder="1" applyAlignment="1">
      <alignment horizontal="left"/>
    </xf>
    <xf numFmtId="0" fontId="4" fillId="0" borderId="0" xfId="0" applyFont="1" applyFill="1"/>
    <xf numFmtId="37" fontId="0" fillId="0" borderId="0" xfId="0" applyNumberFormat="1" applyFill="1" applyBorder="1" applyAlignment="1">
      <alignment horizontal="center" wrapText="1"/>
    </xf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4" xfId="1" applyNumberFormat="1" applyFont="1" applyFill="1" applyBorder="1" applyAlignment="1"/>
    <xf numFmtId="164" fontId="0" fillId="0" borderId="0" xfId="0" applyNumberFormat="1" applyFill="1"/>
    <xf numFmtId="37" fontId="0" fillId="0" borderId="0" xfId="0" applyNumberFormat="1" applyFill="1"/>
    <xf numFmtId="37" fontId="0" fillId="0" borderId="0" xfId="0" applyNumberFormat="1"/>
    <xf numFmtId="37" fontId="0" fillId="0" borderId="4" xfId="0" applyNumberFormat="1" applyFill="1" applyBorder="1" applyAlignment="1">
      <alignment horizontal="center" wrapText="1"/>
    </xf>
    <xf numFmtId="37" fontId="1" fillId="0" borderId="4" xfId="1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3" xfId="1" applyNumberFormat="1" applyFont="1" applyFill="1" applyBorder="1" applyAlignment="1"/>
    <xf numFmtId="0" fontId="0" fillId="0" borderId="0" xfId="1" applyNumberFormat="1" applyFont="1" applyFill="1" applyBorder="1" applyAlignment="1"/>
    <xf numFmtId="3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0" fontId="7" fillId="0" borderId="0" xfId="20" applyFill="1"/>
    <xf numFmtId="37" fontId="3" fillId="0" borderId="4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0" fillId="0" borderId="4" xfId="0" applyBorder="1" applyAlignment="1">
      <alignment horizontal="center"/>
    </xf>
    <xf numFmtId="37" fontId="0" fillId="0" borderId="0" xfId="0" applyNumberFormat="1" applyFill="1" applyBorder="1" applyAlignment="1">
      <alignment wrapText="1"/>
    </xf>
    <xf numFmtId="3" fontId="0" fillId="0" borderId="0" xfId="0" applyNumberFormat="1" applyFill="1" applyAlignment="1"/>
    <xf numFmtId="37" fontId="3" fillId="0" borderId="3" xfId="1" applyNumberFormat="1" applyFont="1" applyFill="1" applyBorder="1" applyAlignment="1"/>
    <xf numFmtId="37" fontId="3" fillId="0" borderId="0" xfId="1" applyNumberFormat="1" applyFont="1" applyFill="1" applyBorder="1" applyAlignment="1"/>
    <xf numFmtId="37" fontId="0" fillId="0" borderId="4" xfId="0" applyNumberFormat="1" applyFill="1" applyBorder="1" applyAlignment="1">
      <alignment wrapText="1"/>
    </xf>
    <xf numFmtId="37" fontId="0" fillId="0" borderId="4" xfId="0" applyNumberFormat="1" applyFont="1" applyFill="1" applyBorder="1" applyAlignment="1"/>
    <xf numFmtId="3" fontId="0" fillId="0" borderId="4" xfId="0" applyNumberFormat="1" applyFill="1" applyBorder="1" applyAlignment="1"/>
    <xf numFmtId="37" fontId="3" fillId="0" borderId="4" xfId="1" applyNumberFormat="1" applyFont="1" applyFill="1" applyBorder="1" applyAlignment="1"/>
    <xf numFmtId="0" fontId="0" fillId="0" borderId="0" xfId="0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3" fillId="0" borderId="0" xfId="1" applyNumberFormat="1" applyFont="1" applyFill="1" applyAlignment="1">
      <alignment horizontal="right"/>
    </xf>
    <xf numFmtId="164" fontId="0" fillId="0" borderId="0" xfId="0" applyNumberFormat="1"/>
    <xf numFmtId="164" fontId="0" fillId="0" borderId="4" xfId="0" applyNumberFormat="1" applyBorder="1"/>
    <xf numFmtId="0" fontId="0" fillId="0" borderId="0" xfId="0" applyBorder="1" applyAlignment="1">
      <alignment horizontal="center" wrapText="1"/>
    </xf>
    <xf numFmtId="37" fontId="1" fillId="0" borderId="0" xfId="1" applyNumberFormat="1" applyFont="1" applyFill="1" applyBorder="1" applyAlignment="1"/>
    <xf numFmtId="37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37" fontId="0" fillId="0" borderId="4" xfId="1" applyNumberFormat="1" applyFont="1" applyFill="1" applyBorder="1" applyAlignment="1">
      <alignment horizontal="center"/>
    </xf>
    <xf numFmtId="14" fontId="0" fillId="0" borderId="0" xfId="0" applyNumberFormat="1"/>
    <xf numFmtId="165" fontId="0" fillId="0" borderId="0" xfId="0" applyNumberFormat="1"/>
    <xf numFmtId="165" fontId="0" fillId="0" borderId="4" xfId="0" applyNumberFormat="1" applyBorder="1"/>
    <xf numFmtId="1" fontId="0" fillId="0" borderId="4" xfId="0" applyNumberFormat="1" applyBorder="1"/>
    <xf numFmtId="37" fontId="0" fillId="0" borderId="0" xfId="0" applyNumberFormat="1" applyAlignment="1">
      <alignment horizontal="center" vertical="top"/>
    </xf>
    <xf numFmtId="37" fontId="0" fillId="0" borderId="0" xfId="0" applyNumberFormat="1" applyFill="1" applyAlignment="1">
      <alignment horizontal="center" wrapText="1"/>
    </xf>
    <xf numFmtId="3" fontId="3" fillId="0" borderId="4" xfId="0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 applyFill="1" applyAlignment="1"/>
    <xf numFmtId="0" fontId="0" fillId="0" borderId="9" xfId="0" applyFill="1" applyBorder="1" applyAlignment="1">
      <alignment horizontal="left" wrapText="1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Hyperlink" xfId="20" builtinId="8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3" xfId="9" xr:uid="{00000000-0005-0000-0000-000009000000}"/>
    <cellStyle name="Normal 3 2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Note 2" xfId="17" xr:uid="{00000000-0005-0000-0000-000011000000}"/>
    <cellStyle name="Percent 2" xfId="18" xr:uid="{00000000-0005-0000-0000-000012000000}"/>
    <cellStyle name="Percent 2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aterdistrict1.com/WD01%20Storage%20Repor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zoomScale="110" zoomScaleNormal="110" workbookViewId="0">
      <selection activeCell="H5" sqref="H5"/>
    </sheetView>
  </sheetViews>
  <sheetFormatPr defaultRowHeight="15" x14ac:dyDescent="0.25"/>
  <cols>
    <col min="2" max="9" width="13.7109375" customWidth="1"/>
    <col min="10" max="10" width="13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21" x14ac:dyDescent="0.35">
      <c r="A2" s="11" t="s">
        <v>44</v>
      </c>
      <c r="B2" s="1"/>
      <c r="C2" s="1"/>
      <c r="D2" s="1"/>
      <c r="E2" s="1"/>
      <c r="F2" s="1"/>
      <c r="G2" s="1"/>
      <c r="H2" s="1"/>
      <c r="I2" s="1"/>
    </row>
    <row r="3" spans="1:12" ht="48" thickBot="1" x14ac:dyDescent="0.3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38</v>
      </c>
      <c r="H3" s="2" t="s">
        <v>39</v>
      </c>
      <c r="I3" s="21"/>
      <c r="J3" s="21"/>
      <c r="K3" s="21"/>
      <c r="L3" s="21"/>
    </row>
    <row r="4" spans="1:12" ht="15.75" thickTop="1" x14ac:dyDescent="0.25">
      <c r="A4" s="3" t="s">
        <v>5</v>
      </c>
      <c r="B4" s="63">
        <v>2879.089100000012</v>
      </c>
      <c r="C4" s="22"/>
      <c r="D4" s="35">
        <v>132912.9</v>
      </c>
      <c r="E4" s="4"/>
      <c r="F4" s="4">
        <f>SUM(B4:E4)</f>
        <v>135791.98910000001</v>
      </c>
      <c r="G4" s="36">
        <v>67666</v>
      </c>
      <c r="H4" s="37">
        <f t="shared" ref="H4:H10" si="0">ROUND(IF(G4-F4&lt;0,0,G4-F4),-2)</f>
        <v>0</v>
      </c>
      <c r="I4" s="5"/>
      <c r="J4" s="24"/>
      <c r="K4" s="5"/>
      <c r="L4" s="25"/>
    </row>
    <row r="5" spans="1:12" x14ac:dyDescent="0.25">
      <c r="A5" s="3" t="s">
        <v>51</v>
      </c>
      <c r="B5" s="36">
        <v>64374.827499999956</v>
      </c>
      <c r="C5" s="4">
        <v>7101</v>
      </c>
      <c r="D5" s="35">
        <v>382492.3</v>
      </c>
      <c r="E5" s="4">
        <v>1000</v>
      </c>
      <c r="F5" s="4">
        <f t="shared" ref="F5:F10" si="1">SUM(B5:E5)</f>
        <v>454968.12749999994</v>
      </c>
      <c r="G5" s="36">
        <v>486878</v>
      </c>
      <c r="H5" s="38">
        <f t="shared" si="0"/>
        <v>31900</v>
      </c>
      <c r="I5" s="5"/>
      <c r="J5" s="24"/>
      <c r="K5" s="5"/>
      <c r="L5" s="25"/>
    </row>
    <row r="6" spans="1:12" x14ac:dyDescent="0.25">
      <c r="A6" s="3" t="s">
        <v>27</v>
      </c>
      <c r="B6" s="63">
        <v>102478.67690825743</v>
      </c>
      <c r="C6" s="4">
        <v>3700</v>
      </c>
      <c r="D6" s="35">
        <v>220123.3</v>
      </c>
      <c r="E6" s="4">
        <v>5130</v>
      </c>
      <c r="F6" s="4">
        <f t="shared" si="1"/>
        <v>331431.97690825741</v>
      </c>
      <c r="G6" s="36">
        <v>273584</v>
      </c>
      <c r="H6" s="38">
        <f t="shared" si="0"/>
        <v>0</v>
      </c>
      <c r="I6" s="5"/>
      <c r="J6" s="24"/>
      <c r="K6" s="24"/>
      <c r="L6" s="25"/>
    </row>
    <row r="7" spans="1:12" x14ac:dyDescent="0.25">
      <c r="A7" s="3" t="s">
        <v>8</v>
      </c>
      <c r="B7" s="63">
        <v>11133.983999999997</v>
      </c>
      <c r="C7" s="4">
        <v>3000</v>
      </c>
      <c r="D7" s="35">
        <v>83050.100000000006</v>
      </c>
      <c r="E7" s="4"/>
      <c r="F7" s="4">
        <f t="shared" si="1"/>
        <v>97184.084000000003</v>
      </c>
      <c r="G7" s="36">
        <v>64834</v>
      </c>
      <c r="H7" s="38">
        <f t="shared" si="0"/>
        <v>0</v>
      </c>
      <c r="I7" s="5"/>
      <c r="J7" s="24"/>
      <c r="K7" s="24"/>
      <c r="L7" s="25"/>
    </row>
    <row r="8" spans="1:12" x14ac:dyDescent="0.25">
      <c r="A8" s="3" t="s">
        <v>28</v>
      </c>
      <c r="B8" s="64">
        <v>133538.54114174261</v>
      </c>
      <c r="C8" s="23"/>
      <c r="D8" s="35">
        <v>314317.7</v>
      </c>
      <c r="E8" s="4">
        <v>8370</v>
      </c>
      <c r="F8" s="4">
        <f t="shared" si="1"/>
        <v>456226.24114174262</v>
      </c>
      <c r="G8" s="36">
        <v>415254</v>
      </c>
      <c r="H8" s="38">
        <f t="shared" si="0"/>
        <v>0</v>
      </c>
      <c r="I8" s="24"/>
      <c r="J8" s="24"/>
      <c r="K8" s="24"/>
      <c r="L8" s="25"/>
    </row>
    <row r="9" spans="1:12" x14ac:dyDescent="0.25">
      <c r="A9" s="6" t="s">
        <v>10</v>
      </c>
      <c r="B9" s="4">
        <v>344786.51005000016</v>
      </c>
      <c r="C9" s="4">
        <v>0</v>
      </c>
      <c r="D9" s="35">
        <v>834679.4</v>
      </c>
      <c r="E9" s="4">
        <v>-7750</v>
      </c>
      <c r="F9" s="4">
        <f t="shared" si="1"/>
        <v>1171715.9100500001</v>
      </c>
      <c r="G9" s="36">
        <v>1100537</v>
      </c>
      <c r="H9" s="38">
        <f t="shared" si="0"/>
        <v>0</v>
      </c>
      <c r="I9" s="5"/>
      <c r="J9" s="24"/>
      <c r="K9" s="24"/>
      <c r="L9" s="26"/>
    </row>
    <row r="10" spans="1:12" x14ac:dyDescent="0.25">
      <c r="A10" s="7" t="s">
        <v>31</v>
      </c>
      <c r="B10" s="8">
        <v>831339.97190000012</v>
      </c>
      <c r="C10" s="9">
        <v>1095</v>
      </c>
      <c r="D10" s="39">
        <v>237962.3</v>
      </c>
      <c r="E10" s="40">
        <v>-6750</v>
      </c>
      <c r="F10" s="8">
        <f t="shared" si="1"/>
        <v>1063647.2719000001</v>
      </c>
      <c r="G10" s="41">
        <v>1277798</v>
      </c>
      <c r="H10" s="42">
        <f t="shared" si="0"/>
        <v>214200</v>
      </c>
      <c r="I10" s="5"/>
      <c r="J10" s="24"/>
      <c r="K10" s="24"/>
      <c r="L10" s="25"/>
    </row>
    <row r="11" spans="1:12" x14ac:dyDescent="0.25">
      <c r="A11" s="1"/>
      <c r="B11" s="1"/>
      <c r="C11" s="1"/>
      <c r="D11" s="1"/>
      <c r="E11" s="1"/>
      <c r="F11" s="1"/>
      <c r="G11" s="1"/>
      <c r="H11" s="17">
        <f>SUM(H4:H10)</f>
        <v>246100</v>
      </c>
      <c r="I11" s="1"/>
    </row>
    <row r="12" spans="1:12" x14ac:dyDescent="0.25">
      <c r="A12" s="10" t="s">
        <v>29</v>
      </c>
      <c r="B12" s="1" t="s">
        <v>33</v>
      </c>
      <c r="C12" s="1"/>
      <c r="D12" s="1"/>
      <c r="E12" s="1"/>
      <c r="F12" s="1"/>
      <c r="G12" s="1"/>
      <c r="H12" s="1"/>
      <c r="I12" s="1"/>
    </row>
    <row r="13" spans="1:12" x14ac:dyDescent="0.25">
      <c r="A13" s="10" t="s">
        <v>32</v>
      </c>
      <c r="B13" s="1" t="s">
        <v>66</v>
      </c>
      <c r="C13" s="1"/>
      <c r="D13" s="1"/>
      <c r="E13" s="1"/>
      <c r="F13" s="1"/>
      <c r="G13" s="1"/>
      <c r="H13" s="1"/>
      <c r="I13" s="1"/>
    </row>
    <row r="14" spans="1:12" x14ac:dyDescent="0.25">
      <c r="A14" s="1" t="s">
        <v>11</v>
      </c>
      <c r="B14" s="1"/>
      <c r="C14" s="1"/>
      <c r="D14" s="1"/>
      <c r="E14" s="1"/>
      <c r="F14" s="1"/>
      <c r="G14" s="1"/>
      <c r="H14" s="1"/>
      <c r="I14" s="1"/>
    </row>
    <row r="15" spans="1:12" x14ac:dyDescent="0.25">
      <c r="A15" s="1" t="s">
        <v>12</v>
      </c>
      <c r="B15" s="1" t="s">
        <v>64</v>
      </c>
      <c r="C15" s="1"/>
      <c r="D15" s="1"/>
      <c r="E15" s="1"/>
      <c r="F15" s="1"/>
      <c r="G15" s="1"/>
      <c r="H15" s="1"/>
      <c r="I15" s="1"/>
    </row>
    <row r="16" spans="1:12" x14ac:dyDescent="0.25">
      <c r="A16" s="1" t="s">
        <v>13</v>
      </c>
      <c r="B16" s="1" t="s">
        <v>37</v>
      </c>
      <c r="C16" s="1"/>
      <c r="D16" s="1"/>
      <c r="E16" s="1"/>
      <c r="F16" s="1"/>
      <c r="G16" s="1"/>
      <c r="H16" s="29" t="s">
        <v>34</v>
      </c>
      <c r="I16" s="1"/>
    </row>
    <row r="17" spans="1:9" x14ac:dyDescent="0.25">
      <c r="A17" s="1" t="s">
        <v>14</v>
      </c>
      <c r="B17" s="1" t="s">
        <v>65</v>
      </c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1" spans="1:9" x14ac:dyDescent="0.25">
      <c r="D21" s="16"/>
    </row>
    <row r="23" spans="1:9" ht="90.75" customHeight="1" x14ac:dyDescent="0.25"/>
  </sheetData>
  <hyperlinks>
    <hyperlink ref="H16" r:id="rId1" xr:uid="{64AEFFAF-731A-473E-8709-2918EC203747}"/>
  </hyperlinks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A7F8-EBDF-4643-A888-436026664502}">
  <dimension ref="A4:M29"/>
  <sheetViews>
    <sheetView tabSelected="1" workbookViewId="0">
      <selection activeCell="M8" sqref="M8"/>
    </sheetView>
  </sheetViews>
  <sheetFormatPr defaultRowHeight="15" x14ac:dyDescent="0.25"/>
  <cols>
    <col min="1" max="1" width="11" customWidth="1"/>
    <col min="2" max="4" width="13.7109375" customWidth="1"/>
    <col min="5" max="5" width="14.5703125" customWidth="1"/>
    <col min="6" max="8" width="13.7109375" customWidth="1"/>
  </cols>
  <sheetData>
    <row r="4" spans="1:13" ht="21" x14ac:dyDescent="0.35">
      <c r="A4" s="11" t="s">
        <v>56</v>
      </c>
    </row>
    <row r="5" spans="1:13" ht="105.75" thickBot="1" x14ac:dyDescent="0.3">
      <c r="A5" s="31"/>
      <c r="B5" s="31" t="s">
        <v>40</v>
      </c>
      <c r="C5" s="31" t="s">
        <v>50</v>
      </c>
      <c r="D5" s="31" t="s">
        <v>53</v>
      </c>
      <c r="E5" s="31" t="s">
        <v>55</v>
      </c>
      <c r="F5" s="31" t="s">
        <v>41</v>
      </c>
      <c r="G5" s="31" t="s">
        <v>57</v>
      </c>
      <c r="H5" s="51"/>
    </row>
    <row r="6" spans="1:13" ht="15.75" thickTop="1" x14ac:dyDescent="0.25">
      <c r="A6" s="32" t="s">
        <v>5</v>
      </c>
      <c r="B6" s="33">
        <v>74265</v>
      </c>
      <c r="C6" s="61">
        <v>7488</v>
      </c>
      <c r="D6" s="61">
        <v>0</v>
      </c>
      <c r="E6" s="61">
        <f>B6-C6+D6</f>
        <v>66777</v>
      </c>
      <c r="F6" s="53">
        <v>18500</v>
      </c>
      <c r="G6" s="53">
        <f t="shared" ref="G6:G12" si="0">IF(F6-E6&lt;0,0,F6-E6)</f>
        <v>0</v>
      </c>
      <c r="H6" s="14"/>
    </row>
    <row r="7" spans="1:13" x14ac:dyDescent="0.25">
      <c r="A7" s="32" t="s">
        <v>61</v>
      </c>
      <c r="B7" s="33">
        <f>1918+H22</f>
        <v>2689.5814999999998</v>
      </c>
      <c r="C7" s="61">
        <v>7733</v>
      </c>
      <c r="D7" s="61">
        <v>5</v>
      </c>
      <c r="E7" s="61">
        <f t="shared" ref="E7:E12" si="1">B7-C7+D7</f>
        <v>-5038.4184999999998</v>
      </c>
      <c r="F7" s="53">
        <v>11500</v>
      </c>
      <c r="G7" s="53">
        <f t="shared" si="0"/>
        <v>16538.4185</v>
      </c>
      <c r="H7" s="14"/>
    </row>
    <row r="8" spans="1:13" x14ac:dyDescent="0.25">
      <c r="A8" s="32" t="s">
        <v>7</v>
      </c>
      <c r="B8" s="33">
        <f>B16*0.434</f>
        <v>55708.673999999999</v>
      </c>
      <c r="C8" s="61">
        <v>4388</v>
      </c>
      <c r="D8" s="61">
        <v>699</v>
      </c>
      <c r="E8" s="61">
        <f t="shared" si="1"/>
        <v>52019.673999999999</v>
      </c>
      <c r="F8" s="53">
        <v>0</v>
      </c>
      <c r="G8" s="53">
        <f t="shared" si="0"/>
        <v>0</v>
      </c>
      <c r="H8" s="14"/>
    </row>
    <row r="9" spans="1:13" x14ac:dyDescent="0.25">
      <c r="A9" s="32" t="s">
        <v>8</v>
      </c>
      <c r="B9" s="33">
        <v>27713</v>
      </c>
      <c r="C9" s="61">
        <v>1170</v>
      </c>
      <c r="D9" s="61">
        <v>4000</v>
      </c>
      <c r="E9" s="61">
        <f t="shared" si="1"/>
        <v>30543</v>
      </c>
      <c r="F9" s="53">
        <v>4800</v>
      </c>
      <c r="G9" s="53">
        <f t="shared" si="0"/>
        <v>0</v>
      </c>
      <c r="H9" s="14"/>
    </row>
    <row r="10" spans="1:13" x14ac:dyDescent="0.25">
      <c r="A10" s="32" t="s">
        <v>9</v>
      </c>
      <c r="B10" s="33">
        <f>B16*0.566</f>
        <v>72652.325999999986</v>
      </c>
      <c r="C10" s="61">
        <v>0</v>
      </c>
      <c r="D10" s="61">
        <v>36000</v>
      </c>
      <c r="E10" s="61">
        <f t="shared" si="1"/>
        <v>108652.32599999999</v>
      </c>
      <c r="F10" s="53">
        <v>0</v>
      </c>
      <c r="G10" s="53">
        <f t="shared" si="0"/>
        <v>0</v>
      </c>
      <c r="H10" s="14"/>
    </row>
    <row r="11" spans="1:13" x14ac:dyDescent="0.25">
      <c r="A11" s="32" t="s">
        <v>10</v>
      </c>
      <c r="B11" s="33">
        <v>126682</v>
      </c>
      <c r="C11" s="61">
        <v>11602</v>
      </c>
      <c r="D11" s="61">
        <v>0</v>
      </c>
      <c r="E11" s="61">
        <f t="shared" si="1"/>
        <v>115080</v>
      </c>
      <c r="F11" s="54">
        <v>65500</v>
      </c>
      <c r="G11" s="53">
        <f t="shared" si="0"/>
        <v>0</v>
      </c>
      <c r="H11" s="14"/>
      <c r="M11" s="32"/>
    </row>
    <row r="12" spans="1:13" x14ac:dyDescent="0.25">
      <c r="A12" s="34" t="s">
        <v>62</v>
      </c>
      <c r="B12" s="30">
        <f>8674+H27</f>
        <v>8706.5293999999994</v>
      </c>
      <c r="C12" s="19">
        <v>31615</v>
      </c>
      <c r="D12" s="62">
        <v>0</v>
      </c>
      <c r="E12" s="19">
        <f t="shared" si="1"/>
        <v>-22908.470600000001</v>
      </c>
      <c r="F12" s="55">
        <v>25200</v>
      </c>
      <c r="G12" s="55">
        <f t="shared" si="0"/>
        <v>48108.470600000001</v>
      </c>
      <c r="H12" s="52"/>
    </row>
    <row r="13" spans="1:13" ht="32.25" customHeight="1" x14ac:dyDescent="0.25">
      <c r="A13" s="65" t="s">
        <v>63</v>
      </c>
      <c r="B13" s="65"/>
      <c r="C13" s="65"/>
      <c r="D13" s="65"/>
      <c r="E13" s="65"/>
      <c r="F13" s="32"/>
      <c r="G13" s="60">
        <f>SUM(G6:G12)</f>
        <v>64646.8891</v>
      </c>
    </row>
    <row r="16" spans="1:13" x14ac:dyDescent="0.25">
      <c r="A16" s="43" t="s">
        <v>45</v>
      </c>
      <c r="B16" s="33">
        <f>233911-105550</f>
        <v>128361</v>
      </c>
      <c r="F16" t="s">
        <v>58</v>
      </c>
    </row>
    <row r="17" spans="1:8" x14ac:dyDescent="0.25">
      <c r="A17" s="32"/>
      <c r="B17" s="33"/>
      <c r="F17" t="s">
        <v>6</v>
      </c>
      <c r="G17" t="s">
        <v>59</v>
      </c>
      <c r="H17" t="s">
        <v>60</v>
      </c>
    </row>
    <row r="18" spans="1:8" x14ac:dyDescent="0.25">
      <c r="A18" t="s">
        <v>49</v>
      </c>
      <c r="F18" s="56">
        <v>44494</v>
      </c>
      <c r="G18">
        <v>15</v>
      </c>
      <c r="H18" s="25">
        <f>G18*1.9835</f>
        <v>29.752500000000001</v>
      </c>
    </row>
    <row r="19" spans="1:8" x14ac:dyDescent="0.25">
      <c r="A19" s="44" t="s">
        <v>46</v>
      </c>
      <c r="B19" s="45"/>
      <c r="F19" s="56">
        <v>44495</v>
      </c>
      <c r="G19">
        <v>178</v>
      </c>
      <c r="H19" s="25">
        <f t="shared" ref="H19:H21" si="2">G19*1.9835</f>
        <v>353.06299999999999</v>
      </c>
    </row>
    <row r="20" spans="1:8" x14ac:dyDescent="0.25">
      <c r="A20" s="46">
        <f>6400+4900+3750+1000+9537+15750+8663</f>
        <v>50000</v>
      </c>
      <c r="B20" s="47"/>
      <c r="F20" s="56">
        <v>44496</v>
      </c>
      <c r="G20">
        <v>125</v>
      </c>
      <c r="H20" s="25">
        <f t="shared" si="2"/>
        <v>247.9375</v>
      </c>
    </row>
    <row r="21" spans="1:8" x14ac:dyDescent="0.25">
      <c r="F21" s="56">
        <v>44497</v>
      </c>
      <c r="G21">
        <v>71</v>
      </c>
      <c r="H21" s="59">
        <f t="shared" si="2"/>
        <v>140.82849999999999</v>
      </c>
    </row>
    <row r="22" spans="1:8" x14ac:dyDescent="0.25">
      <c r="A22" s="44" t="s">
        <v>47</v>
      </c>
      <c r="B22" s="45"/>
      <c r="H22" s="57">
        <f>SUM(H18:H21)</f>
        <v>771.58149999999989</v>
      </c>
    </row>
    <row r="23" spans="1:8" x14ac:dyDescent="0.25">
      <c r="A23" s="46">
        <f>1088+1833+638+170+1500+2065+1678+1028-1500</f>
        <v>8500</v>
      </c>
      <c r="B23" s="47"/>
    </row>
    <row r="24" spans="1:8" x14ac:dyDescent="0.25">
      <c r="F24" t="s">
        <v>42</v>
      </c>
      <c r="G24" t="s">
        <v>59</v>
      </c>
      <c r="H24" t="s">
        <v>60</v>
      </c>
    </row>
    <row r="25" spans="1:8" x14ac:dyDescent="0.25">
      <c r="A25" s="44" t="s">
        <v>48</v>
      </c>
      <c r="B25" s="45"/>
      <c r="F25" s="56">
        <v>44494</v>
      </c>
      <c r="G25">
        <v>10</v>
      </c>
      <c r="H25" s="57">
        <f>G25*1.9835</f>
        <v>19.835000000000001</v>
      </c>
    </row>
    <row r="26" spans="1:8" x14ac:dyDescent="0.25">
      <c r="A26" s="46">
        <v>1526.5</v>
      </c>
      <c r="B26" s="47">
        <v>3969.3</v>
      </c>
      <c r="C26" s="32">
        <f>SUM(A26:B26)</f>
        <v>5495.8</v>
      </c>
      <c r="D26">
        <f>7650-C26</f>
        <v>2154.1999999999998</v>
      </c>
      <c r="F26" s="56">
        <v>44495</v>
      </c>
      <c r="G26">
        <v>6.4</v>
      </c>
      <c r="H26" s="58">
        <f>G26*1.9835</f>
        <v>12.694400000000002</v>
      </c>
    </row>
    <row r="27" spans="1:8" x14ac:dyDescent="0.25">
      <c r="H27" s="57">
        <f>SUM(H25:H26)</f>
        <v>32.529400000000003</v>
      </c>
    </row>
    <row r="28" spans="1:8" x14ac:dyDescent="0.25">
      <c r="A28" t="s">
        <v>52</v>
      </c>
    </row>
    <row r="29" spans="1:8" x14ac:dyDescent="0.25">
      <c r="A29">
        <f>A20+A23+C26</f>
        <v>63995.8</v>
      </c>
    </row>
  </sheetData>
  <mergeCells count="1">
    <mergeCell ref="A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530D-3746-444E-899E-F0BD9E5AB8B6}">
  <dimension ref="A3:H31"/>
  <sheetViews>
    <sheetView workbookViewId="0">
      <selection activeCell="B5" sqref="B5:B11"/>
    </sheetView>
  </sheetViews>
  <sheetFormatPr defaultRowHeight="15" x14ac:dyDescent="0.25"/>
  <cols>
    <col min="2" max="8" width="13.7109375" customWidth="1"/>
  </cols>
  <sheetData>
    <row r="3" spans="1:8" ht="21" x14ac:dyDescent="0.35">
      <c r="A3" s="11" t="s">
        <v>15</v>
      </c>
      <c r="B3" s="1"/>
      <c r="C3" s="1"/>
      <c r="D3" s="1" t="s">
        <v>43</v>
      </c>
      <c r="E3" s="1"/>
      <c r="F3" s="1"/>
      <c r="G3" s="1"/>
      <c r="H3" s="1"/>
    </row>
    <row r="4" spans="1:8" ht="48" thickBot="1" x14ac:dyDescent="0.3">
      <c r="A4" s="2"/>
      <c r="B4" s="2" t="s">
        <v>20</v>
      </c>
      <c r="C4" s="2" t="s">
        <v>30</v>
      </c>
      <c r="D4" s="2" t="s">
        <v>54</v>
      </c>
      <c r="E4" s="2" t="s">
        <v>21</v>
      </c>
      <c r="F4" s="2" t="s">
        <v>23</v>
      </c>
      <c r="G4" s="2" t="s">
        <v>18</v>
      </c>
      <c r="H4" s="2" t="s">
        <v>16</v>
      </c>
    </row>
    <row r="5" spans="1:8" ht="15.75" thickTop="1" x14ac:dyDescent="0.25">
      <c r="A5" s="3" t="s">
        <v>5</v>
      </c>
      <c r="B5" s="12">
        <v>132912.9</v>
      </c>
      <c r="C5" s="12">
        <v>0</v>
      </c>
      <c r="D5" s="12">
        <v>0</v>
      </c>
      <c r="E5" s="28">
        <v>66136</v>
      </c>
      <c r="F5" s="13">
        <v>18500</v>
      </c>
      <c r="G5" s="14">
        <f>SUM(B5:C5)-SUM(D5:E5)</f>
        <v>66776.899999999994</v>
      </c>
      <c r="H5" s="13">
        <f t="shared" ref="H5:H10" si="0">IF(F5-G5&lt;0,0,F5-G5)</f>
        <v>0</v>
      </c>
    </row>
    <row r="6" spans="1:8" x14ac:dyDescent="0.25">
      <c r="A6" s="3" t="s">
        <v>6</v>
      </c>
      <c r="B6" s="12">
        <v>382492.3</v>
      </c>
      <c r="C6" s="12">
        <v>1000</v>
      </c>
      <c r="D6" s="12">
        <v>17335</v>
      </c>
      <c r="E6" s="48">
        <v>406637</v>
      </c>
      <c r="F6" s="13">
        <f>11500-H26</f>
        <v>10728.4185</v>
      </c>
      <c r="G6" s="14">
        <f>SUM(B6:D6)-SUM(E6)</f>
        <v>-5809.7000000000116</v>
      </c>
      <c r="H6" s="13">
        <f t="shared" si="0"/>
        <v>16538.118500000011</v>
      </c>
    </row>
    <row r="7" spans="1:8" x14ac:dyDescent="0.25">
      <c r="A7" s="3" t="s">
        <v>7</v>
      </c>
      <c r="B7" s="12">
        <v>220123.3</v>
      </c>
      <c r="C7" s="12">
        <v>5130</v>
      </c>
      <c r="D7" s="12">
        <v>4270</v>
      </c>
      <c r="E7" s="49">
        <f>B19*0.434</f>
        <v>170917.88</v>
      </c>
      <c r="F7" s="13">
        <v>0</v>
      </c>
      <c r="G7" s="14">
        <f>SUM(B7:C7)-SUM(D7:E7)</f>
        <v>50065.419999999984</v>
      </c>
      <c r="H7" s="13">
        <f t="shared" si="0"/>
        <v>0</v>
      </c>
    </row>
    <row r="8" spans="1:8" x14ac:dyDescent="0.25">
      <c r="A8" s="3" t="s">
        <v>8</v>
      </c>
      <c r="B8" s="12">
        <v>83050.100000000006</v>
      </c>
      <c r="C8" s="12">
        <v>0</v>
      </c>
      <c r="D8" s="12">
        <v>4368</v>
      </c>
      <c r="E8" s="48">
        <v>60875</v>
      </c>
      <c r="F8" s="13">
        <v>4800</v>
      </c>
      <c r="G8" s="14">
        <f>SUM(B8:C8)-SUM(D8:E8)</f>
        <v>17807.100000000006</v>
      </c>
      <c r="H8" s="13">
        <f t="shared" si="0"/>
        <v>0</v>
      </c>
    </row>
    <row r="9" spans="1:8" x14ac:dyDescent="0.25">
      <c r="A9" s="3" t="s">
        <v>9</v>
      </c>
      <c r="B9" s="12">
        <v>314317.7</v>
      </c>
      <c r="C9" s="12">
        <v>8370</v>
      </c>
      <c r="D9" s="12">
        <v>1582</v>
      </c>
      <c r="E9" s="49">
        <f>B19*0.566</f>
        <v>222902.11999999997</v>
      </c>
      <c r="F9" s="13">
        <v>0</v>
      </c>
      <c r="G9" s="14">
        <f>SUM(B9:C9)-SUM(D9:E9)</f>
        <v>98203.580000000045</v>
      </c>
      <c r="H9" s="13">
        <f t="shared" si="0"/>
        <v>0</v>
      </c>
    </row>
    <row r="10" spans="1:8" x14ac:dyDescent="0.25">
      <c r="A10" s="6" t="s">
        <v>10</v>
      </c>
      <c r="B10" s="12">
        <v>834679.4</v>
      </c>
      <c r="C10" s="12">
        <v>-7750</v>
      </c>
      <c r="D10" s="12">
        <v>19608</v>
      </c>
      <c r="E10" s="49">
        <v>739177</v>
      </c>
      <c r="F10" s="14">
        <v>65500</v>
      </c>
      <c r="G10" s="14">
        <f>SUM(B10:C10)-SUM(D10:E10)</f>
        <v>68144.400000000023</v>
      </c>
      <c r="H10" s="13">
        <f t="shared" si="0"/>
        <v>0</v>
      </c>
    </row>
    <row r="11" spans="1:8" x14ac:dyDescent="0.25">
      <c r="A11" s="7" t="s">
        <v>31</v>
      </c>
      <c r="B11" s="19">
        <v>237962.3</v>
      </c>
      <c r="C11" s="19">
        <v>-6750</v>
      </c>
      <c r="D11" s="19">
        <v>-5772</v>
      </c>
      <c r="E11" s="50">
        <f>259925-H31</f>
        <v>259892.4706</v>
      </c>
      <c r="F11" s="15">
        <v>25200</v>
      </c>
      <c r="G11" s="15">
        <f>SUM(B11:C11)-SUM(D11:E11)</f>
        <v>-22908.170600000012</v>
      </c>
      <c r="H11" s="20">
        <f>ROUND(IF(F11-G11&lt;0,0,F11-G11),-2)</f>
        <v>48100</v>
      </c>
    </row>
    <row r="12" spans="1:8" x14ac:dyDescent="0.25">
      <c r="A12" s="6"/>
      <c r="B12" s="12"/>
      <c r="C12" s="12"/>
      <c r="D12" s="12"/>
      <c r="E12" s="27"/>
      <c r="F12" s="14"/>
      <c r="G12" s="14" t="s">
        <v>17</v>
      </c>
      <c r="H12" s="17">
        <f>SUM(H5:H11)</f>
        <v>64638.118500000011</v>
      </c>
    </row>
    <row r="13" spans="1:8" x14ac:dyDescent="0.25">
      <c r="A13" s="6" t="s">
        <v>32</v>
      </c>
      <c r="B13" s="1" t="s">
        <v>35</v>
      </c>
      <c r="C13" s="4"/>
      <c r="E13" s="1"/>
      <c r="F13" s="1"/>
    </row>
    <row r="14" spans="1:8" x14ac:dyDescent="0.25">
      <c r="A14" s="6" t="s">
        <v>19</v>
      </c>
      <c r="B14" s="1" t="s">
        <v>36</v>
      </c>
      <c r="C14" s="1"/>
      <c r="D14" s="1"/>
      <c r="E14" s="16"/>
      <c r="F14" s="1"/>
      <c r="G14" s="1"/>
      <c r="H14" s="1"/>
    </row>
    <row r="15" spans="1:8" x14ac:dyDescent="0.25">
      <c r="A15" s="6" t="s">
        <v>22</v>
      </c>
      <c r="B15" t="s">
        <v>26</v>
      </c>
      <c r="E15" s="18"/>
    </row>
    <row r="16" spans="1:8" x14ac:dyDescent="0.25">
      <c r="A16" s="6" t="s">
        <v>24</v>
      </c>
      <c r="B16" t="s">
        <v>25</v>
      </c>
    </row>
    <row r="19" spans="1:8" x14ac:dyDescent="0.25">
      <c r="A19" s="43" t="s">
        <v>45</v>
      </c>
      <c r="B19" s="27">
        <v>393820</v>
      </c>
    </row>
    <row r="20" spans="1:8" x14ac:dyDescent="0.25">
      <c r="F20" t="s">
        <v>58</v>
      </c>
    </row>
    <row r="21" spans="1:8" x14ac:dyDescent="0.25">
      <c r="F21" t="s">
        <v>6</v>
      </c>
      <c r="G21" t="s">
        <v>59</v>
      </c>
      <c r="H21" t="s">
        <v>60</v>
      </c>
    </row>
    <row r="22" spans="1:8" x14ac:dyDescent="0.25">
      <c r="F22" s="56">
        <v>44494</v>
      </c>
      <c r="G22">
        <v>15</v>
      </c>
      <c r="H22" s="25">
        <f>G22*1.9835</f>
        <v>29.752500000000001</v>
      </c>
    </row>
    <row r="23" spans="1:8" x14ac:dyDescent="0.25">
      <c r="F23" s="56">
        <v>44495</v>
      </c>
      <c r="G23">
        <v>178</v>
      </c>
      <c r="H23" s="25">
        <f t="shared" ref="H23:H25" si="1">G23*1.9835</f>
        <v>353.06299999999999</v>
      </c>
    </row>
    <row r="24" spans="1:8" x14ac:dyDescent="0.25">
      <c r="F24" s="56">
        <v>44496</v>
      </c>
      <c r="G24">
        <v>125</v>
      </c>
      <c r="H24" s="25">
        <f t="shared" si="1"/>
        <v>247.9375</v>
      </c>
    </row>
    <row r="25" spans="1:8" x14ac:dyDescent="0.25">
      <c r="F25" s="56">
        <v>44497</v>
      </c>
      <c r="G25">
        <v>71</v>
      </c>
      <c r="H25" s="59">
        <f t="shared" si="1"/>
        <v>140.82849999999999</v>
      </c>
    </row>
    <row r="26" spans="1:8" x14ac:dyDescent="0.25">
      <c r="H26" s="57">
        <f>SUM(H22:H25)</f>
        <v>771.58149999999989</v>
      </c>
    </row>
    <row r="28" spans="1:8" x14ac:dyDescent="0.25">
      <c r="F28" t="s">
        <v>42</v>
      </c>
      <c r="G28" t="s">
        <v>59</v>
      </c>
      <c r="H28" t="s">
        <v>60</v>
      </c>
    </row>
    <row r="29" spans="1:8" x14ac:dyDescent="0.25">
      <c r="F29" s="56">
        <v>44494</v>
      </c>
      <c r="G29">
        <v>10</v>
      </c>
      <c r="H29" s="57">
        <f>G29*1.9835</f>
        <v>19.835000000000001</v>
      </c>
    </row>
    <row r="30" spans="1:8" x14ac:dyDescent="0.25">
      <c r="F30" s="56">
        <v>44495</v>
      </c>
      <c r="G30">
        <v>6.4</v>
      </c>
      <c r="H30" s="58">
        <f>G30*1.9835</f>
        <v>12.694400000000002</v>
      </c>
    </row>
    <row r="31" spans="1:8" x14ac:dyDescent="0.25">
      <c r="H31" s="57">
        <f>SUM(H29:H30)</f>
        <v>32.529400000000003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demand shortfall</vt:lpstr>
      <vt:lpstr>carryover shortfall</vt:lpstr>
      <vt:lpstr>calc chk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2013-11-20T17:09:04Z</dcterms:created>
  <dcterms:modified xsi:type="dcterms:W3CDTF">2021-12-14T03:23:56Z</dcterms:modified>
</cp:coreProperties>
</file>